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<sst xmlns="http://schemas.openxmlformats.org/spreadsheetml/2006/main" count="97" uniqueCount="85">
  <si>
    <t>项目支出绩效自评表</t>
  </si>
  <si>
    <t>（ 2019 年度）</t>
  </si>
  <si>
    <t>项目名称</t>
  </si>
  <si>
    <t>购买服务　</t>
  </si>
  <si>
    <t>主管部门</t>
  </si>
  <si>
    <t>喀什经济开发区管委会</t>
  </si>
  <si>
    <t>实施单位</t>
  </si>
  <si>
    <t>喀什驻外商贸联络处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</si>
  <si>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</si>
  <si>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</si>
  <si>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</si>
  <si>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</si>
  <si>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</si>
  <si>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</si>
  <si>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</si>
  <si>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</si>
  <si>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</si>
  <si>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</si>
  <si>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</si>
  <si>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</si>
  <si>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</si>
  <si>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</si>
  <si>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</si>
  <si>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购买启路国际贸易有限公司2人，完成巴、塔2个境外商贸工作站合同约定相关任务，用以解决联络处工作人员短缺问题，完成19年度工作计划任务。</t>
  </si>
  <si>
    <t>本项目已完成全年服务费用的支付，项目还在持续进行中。总体目标完成率92％.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</si>
  <si>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</si>
  <si>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</si>
  <si>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</si>
  <si>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</si>
  <si>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</si>
  <si>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</si>
  <si>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</si>
  <si>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</si>
  <si>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</si>
  <si>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购买启路国际贸易有限公司员工人数</t>
  </si>
  <si>
    <t>≥2人</t>
  </si>
  <si>
    <t>2人</t>
  </si>
  <si>
    <t>伊斯兰堡商贸工作站</t>
  </si>
  <si>
    <t>≥1人</t>
  </si>
  <si>
    <t>1人</t>
  </si>
  <si>
    <t>杜尚别商贸工作站</t>
  </si>
  <si>
    <t>每人每年完成收集反馈驻在国经贸信息、税收及相关优惠政策期数</t>
  </si>
  <si>
    <t>≥12期</t>
  </si>
  <si>
    <t>10期</t>
  </si>
  <si>
    <t>每人每年完成撰写驻在国国际贸易市场详情专题调研报告篇数</t>
  </si>
  <si>
    <t>≥4篇</t>
  </si>
  <si>
    <t>3篇</t>
  </si>
  <si>
    <t>质量指标</t>
  </si>
  <si>
    <t>提供优质服务理想程度</t>
  </si>
  <si>
    <t>≥95%</t>
  </si>
  <si>
    <t>针对性收集反馈国外商贸信息的精准度</t>
  </si>
  <si>
    <t>≥98%</t>
  </si>
  <si>
    <t>时效指标</t>
  </si>
  <si>
    <t>各工作站上报期经贸信息频次</t>
  </si>
  <si>
    <t>1期/月</t>
  </si>
  <si>
    <t>各工作站上报专题调研报告</t>
  </si>
  <si>
    <t>1篇/季度</t>
  </si>
  <si>
    <t>本项目购买服务期限范围</t>
  </si>
  <si>
    <t>一年</t>
  </si>
  <si>
    <t>10个月</t>
  </si>
  <si>
    <t>资金到位及时率</t>
  </si>
  <si>
    <t>成本指标</t>
  </si>
  <si>
    <t>购买服务2人全年费用支出</t>
  </si>
  <si>
    <t>≤14.4万元</t>
  </si>
  <si>
    <t>14.4万元</t>
  </si>
  <si>
    <t>购买服务人均年费</t>
  </si>
  <si>
    <t>≤7.2万元</t>
  </si>
  <si>
    <t>7.2万元</t>
  </si>
  <si>
    <t>效益指标</t>
  </si>
  <si>
    <t>经济效益指标</t>
  </si>
  <si>
    <t>不适用</t>
  </si>
  <si>
    <t>社会效益</t>
  </si>
  <si>
    <t>工作人员综合服务能力的提升</t>
  </si>
  <si>
    <t>显著</t>
  </si>
  <si>
    <t>对于国内拟在境外投资人士的帮助</t>
  </si>
  <si>
    <t>有效</t>
  </si>
  <si>
    <t>生态效益指标</t>
  </si>
  <si>
    <t>可持续影响指标</t>
  </si>
  <si>
    <t>及时了解周边国家商业政策和商业环境</t>
  </si>
  <si>
    <t>满意度
指标</t>
  </si>
  <si>
    <t>满意度指标</t>
  </si>
  <si>
    <t>驻外办公人员满意度</t>
  </si>
  <si>
    <t>≧95％</t>
  </si>
  <si>
    <t>对工作站开展工作和提供服务的满意度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</si>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</sst>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" borderId="14" applyNumberFormat="0" applyAlignment="0" applyProtection="0">
      <alignment vertical="center"/>
    </xf>
    <xf numFmtId="0" fontId="19" fillId="2" borderId="19" applyNumberFormat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topLeftCell="A28" workbookViewId="0">
      <selection activeCell="Q35" sqref="Q35"/>
    </sheetView>
  </sheetViews>
  <sheetFormatPr defaultColWidth="9" defaultRowHeight="14"/>
  <cols>
    <col min="1" max="1" width="6" customWidth="1"/>
    <col min="2" max="2" width="6.12727272727273" customWidth="1"/>
    <col min="3" max="3" width="8.87272727272727" customWidth="1"/>
    <col min="5" max="5" width="6.87272727272727" customWidth="1"/>
    <col min="6" max="6" width="4" customWidth="1"/>
    <col min="7" max="7" width="8.2545454545454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8" max="18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14.4</v>
      </c>
      <c r="F7" s="3">
        <v>14.4</v>
      </c>
      <c r="G7" s="3"/>
      <c r="H7" s="3">
        <v>14.4</v>
      </c>
      <c r="I7" s="3"/>
      <c r="J7" s="3">
        <v>10</v>
      </c>
      <c r="K7" s="3"/>
      <c r="L7" s="18">
        <f>H7/F7</f>
        <v>1</v>
      </c>
      <c r="M7" s="3"/>
      <c r="N7" s="3">
        <v>10</v>
      </c>
    </row>
    <row r="8" ht="15" customHeight="1" spans="1:14">
      <c r="A8" s="6"/>
      <c r="B8" s="7"/>
      <c r="C8" s="3" t="s">
        <v>16</v>
      </c>
      <c r="D8" s="3"/>
      <c r="E8" s="3">
        <v>14.4</v>
      </c>
      <c r="F8" s="3">
        <v>14.4</v>
      </c>
      <c r="G8" s="3"/>
      <c r="H8" s="3">
        <v>14.4</v>
      </c>
      <c r="I8" s="3"/>
      <c r="J8" s="3" t="s">
        <v>17</v>
      </c>
      <c r="K8" s="3"/>
      <c r="L8" s="18">
        <f>H8/F8</f>
        <v>1</v>
      </c>
      <c r="M8" s="3"/>
      <c r="N8" s="3">
        <v>10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54" customHeight="1" spans="1:14">
      <c r="A12" s="3" t="s">
        <v>20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1" t="s">
        <v>29</v>
      </c>
      <c r="H13" s="11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2"/>
      <c r="H14" s="12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2"/>
      <c r="H15" s="12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3"/>
      <c r="H16" s="13"/>
      <c r="I16" s="3"/>
      <c r="J16" s="3"/>
      <c r="K16" s="3"/>
      <c r="L16" s="3"/>
      <c r="M16" s="3"/>
      <c r="N16" s="3"/>
    </row>
    <row r="17" ht="28" customHeight="1" spans="1:14">
      <c r="A17" s="3"/>
      <c r="B17" s="3" t="s">
        <v>32</v>
      </c>
      <c r="C17" s="11" t="s">
        <v>33</v>
      </c>
      <c r="D17" s="14" t="s">
        <v>34</v>
      </c>
      <c r="E17" s="14"/>
      <c r="F17" s="14"/>
      <c r="G17" s="3" t="s">
        <v>35</v>
      </c>
      <c r="H17" s="3" t="s">
        <v>36</v>
      </c>
      <c r="I17" s="3">
        <v>5</v>
      </c>
      <c r="J17" s="3"/>
      <c r="K17" s="3">
        <v>5</v>
      </c>
      <c r="L17" s="3"/>
      <c r="M17" s="3"/>
      <c r="N17" s="3"/>
    </row>
    <row r="18" ht="15" customHeight="1" spans="1:14">
      <c r="A18" s="3"/>
      <c r="B18" s="3"/>
      <c r="C18" s="12"/>
      <c r="D18" s="14" t="s">
        <v>37</v>
      </c>
      <c r="E18" s="14"/>
      <c r="F18" s="14"/>
      <c r="G18" s="3" t="s">
        <v>38</v>
      </c>
      <c r="H18" s="3" t="s">
        <v>39</v>
      </c>
      <c r="I18" s="3">
        <v>4</v>
      </c>
      <c r="J18" s="3"/>
      <c r="K18" s="3">
        <v>4</v>
      </c>
      <c r="L18" s="3"/>
      <c r="M18" s="3"/>
      <c r="N18" s="3"/>
    </row>
    <row r="19" ht="15" customHeight="1" spans="1:14">
      <c r="A19" s="3"/>
      <c r="B19" s="3"/>
      <c r="C19" s="12"/>
      <c r="D19" s="15" t="s">
        <v>40</v>
      </c>
      <c r="E19" s="16"/>
      <c r="F19" s="17"/>
      <c r="G19" s="3" t="s">
        <v>38</v>
      </c>
      <c r="H19" s="3" t="s">
        <v>39</v>
      </c>
      <c r="I19" s="23">
        <v>4</v>
      </c>
      <c r="J19" s="24"/>
      <c r="K19" s="23">
        <v>4</v>
      </c>
      <c r="L19" s="24"/>
      <c r="M19" s="23"/>
      <c r="N19" s="24"/>
    </row>
    <row r="20" ht="40" customHeight="1" spans="1:14">
      <c r="A20" s="3"/>
      <c r="B20" s="3"/>
      <c r="C20" s="12"/>
      <c r="D20" s="15" t="s">
        <v>41</v>
      </c>
      <c r="E20" s="16"/>
      <c r="F20" s="17"/>
      <c r="G20" s="3" t="s">
        <v>42</v>
      </c>
      <c r="H20" s="3" t="s">
        <v>43</v>
      </c>
      <c r="I20" s="23">
        <v>3</v>
      </c>
      <c r="J20" s="24"/>
      <c r="K20" s="23">
        <f>10/12*3</f>
        <v>2.5</v>
      </c>
      <c r="L20" s="24"/>
      <c r="M20" s="23"/>
      <c r="N20" s="24"/>
    </row>
    <row r="21" ht="43" customHeight="1" spans="1:14">
      <c r="A21" s="3"/>
      <c r="B21" s="3"/>
      <c r="C21" s="13"/>
      <c r="D21" s="14" t="s">
        <v>44</v>
      </c>
      <c r="E21" s="14"/>
      <c r="F21" s="14"/>
      <c r="G21" s="3" t="s">
        <v>45</v>
      </c>
      <c r="H21" s="3" t="s">
        <v>46</v>
      </c>
      <c r="I21" s="3">
        <v>3</v>
      </c>
      <c r="J21" s="3"/>
      <c r="K21" s="3">
        <f>3/4*3</f>
        <v>2.25</v>
      </c>
      <c r="L21" s="3"/>
      <c r="M21" s="3"/>
      <c r="N21" s="3"/>
    </row>
    <row r="22" ht="15" customHeight="1" spans="1:14">
      <c r="A22" s="3"/>
      <c r="B22" s="3"/>
      <c r="C22" s="11" t="s">
        <v>47</v>
      </c>
      <c r="D22" s="14" t="s">
        <v>48</v>
      </c>
      <c r="E22" s="14"/>
      <c r="F22" s="14"/>
      <c r="G22" s="3" t="s">
        <v>49</v>
      </c>
      <c r="H22" s="18">
        <v>1</v>
      </c>
      <c r="I22" s="3">
        <v>5</v>
      </c>
      <c r="J22" s="3"/>
      <c r="K22" s="3">
        <v>5</v>
      </c>
      <c r="L22" s="3"/>
      <c r="M22" s="3"/>
      <c r="N22" s="3"/>
    </row>
    <row r="23" ht="29" customHeight="1" spans="1:14">
      <c r="A23" s="3"/>
      <c r="B23" s="3"/>
      <c r="C23" s="12"/>
      <c r="D23" s="14" t="s">
        <v>50</v>
      </c>
      <c r="E23" s="14"/>
      <c r="F23" s="14"/>
      <c r="G23" s="3" t="s">
        <v>51</v>
      </c>
      <c r="H23" s="18">
        <v>1</v>
      </c>
      <c r="I23" s="3">
        <v>5</v>
      </c>
      <c r="J23" s="3"/>
      <c r="K23" s="3">
        <v>5</v>
      </c>
      <c r="L23" s="3"/>
      <c r="M23" s="3"/>
      <c r="N23" s="3"/>
    </row>
    <row r="24" ht="27" customHeight="1" spans="1:14">
      <c r="A24" s="3"/>
      <c r="B24" s="3"/>
      <c r="C24" s="11" t="s">
        <v>52</v>
      </c>
      <c r="D24" s="14" t="s">
        <v>53</v>
      </c>
      <c r="E24" s="14"/>
      <c r="F24" s="14"/>
      <c r="G24" s="3" t="s">
        <v>54</v>
      </c>
      <c r="H24" s="18">
        <v>1</v>
      </c>
      <c r="I24" s="3">
        <v>4</v>
      </c>
      <c r="J24" s="3"/>
      <c r="K24" s="3">
        <v>4</v>
      </c>
      <c r="L24" s="3"/>
      <c r="M24" s="3"/>
      <c r="N24" s="3"/>
    </row>
    <row r="25" ht="28" customHeight="1" spans="1:14">
      <c r="A25" s="3"/>
      <c r="B25" s="3"/>
      <c r="C25" s="12"/>
      <c r="D25" s="14" t="s">
        <v>55</v>
      </c>
      <c r="E25" s="14"/>
      <c r="F25" s="14"/>
      <c r="G25" s="19" t="s">
        <v>56</v>
      </c>
      <c r="H25" s="20">
        <v>1</v>
      </c>
      <c r="I25" s="3">
        <v>3</v>
      </c>
      <c r="J25" s="3"/>
      <c r="K25" s="3">
        <v>3</v>
      </c>
      <c r="L25" s="3"/>
      <c r="M25" s="3"/>
      <c r="N25" s="3"/>
    </row>
    <row r="26" ht="16" customHeight="1" spans="1:14">
      <c r="A26" s="3"/>
      <c r="B26" s="3"/>
      <c r="C26" s="12"/>
      <c r="D26" s="14" t="s">
        <v>57</v>
      </c>
      <c r="E26" s="14"/>
      <c r="F26" s="14"/>
      <c r="G26" s="19" t="s">
        <v>58</v>
      </c>
      <c r="H26" s="19" t="s">
        <v>59</v>
      </c>
      <c r="I26" s="3">
        <v>2</v>
      </c>
      <c r="J26" s="3"/>
      <c r="K26" s="25">
        <f>10/12*2</f>
        <v>1.66666666666667</v>
      </c>
      <c r="L26" s="25"/>
      <c r="M26" s="3"/>
      <c r="N26" s="3"/>
    </row>
    <row r="27" ht="15" customHeight="1" spans="1:14">
      <c r="A27" s="3"/>
      <c r="B27" s="3"/>
      <c r="C27" s="12"/>
      <c r="D27" s="15" t="s">
        <v>60</v>
      </c>
      <c r="E27" s="16"/>
      <c r="F27" s="17"/>
      <c r="G27" s="20">
        <v>1</v>
      </c>
      <c r="H27" s="20">
        <v>1</v>
      </c>
      <c r="I27" s="23">
        <v>4</v>
      </c>
      <c r="J27" s="24"/>
      <c r="K27" s="23">
        <v>4</v>
      </c>
      <c r="L27" s="24"/>
      <c r="M27" s="23"/>
      <c r="N27" s="24"/>
    </row>
    <row r="28" ht="15" customHeight="1" spans="1:14">
      <c r="A28" s="3"/>
      <c r="B28" s="3"/>
      <c r="C28" s="11" t="s">
        <v>61</v>
      </c>
      <c r="D28" s="14" t="s">
        <v>62</v>
      </c>
      <c r="E28" s="14"/>
      <c r="F28" s="14"/>
      <c r="G28" s="21" t="s">
        <v>63</v>
      </c>
      <c r="H28" s="21" t="s">
        <v>64</v>
      </c>
      <c r="I28" s="3">
        <v>4</v>
      </c>
      <c r="J28" s="3"/>
      <c r="K28" s="3">
        <v>4</v>
      </c>
      <c r="L28" s="3"/>
      <c r="M28" s="3"/>
      <c r="N28" s="3"/>
    </row>
    <row r="29" ht="15" customHeight="1" spans="1:14">
      <c r="A29" s="3"/>
      <c r="B29" s="3"/>
      <c r="C29" s="12"/>
      <c r="D29" s="14" t="s">
        <v>65</v>
      </c>
      <c r="E29" s="14"/>
      <c r="F29" s="14"/>
      <c r="G29" s="21" t="s">
        <v>66</v>
      </c>
      <c r="H29" s="21" t="s">
        <v>67</v>
      </c>
      <c r="I29" s="3">
        <v>4</v>
      </c>
      <c r="J29" s="3"/>
      <c r="K29" s="3">
        <v>4</v>
      </c>
      <c r="L29" s="3"/>
      <c r="M29" s="3"/>
      <c r="N29" s="3"/>
    </row>
    <row r="30" ht="15" customHeight="1" spans="1:14">
      <c r="A30" s="3"/>
      <c r="B30" s="11" t="s">
        <v>68</v>
      </c>
      <c r="C30" s="11" t="s">
        <v>69</v>
      </c>
      <c r="D30" s="15" t="s">
        <v>70</v>
      </c>
      <c r="E30" s="16"/>
      <c r="F30" s="17"/>
      <c r="G30" s="21"/>
      <c r="H30" s="21"/>
      <c r="I30" s="23"/>
      <c r="J30" s="24"/>
      <c r="K30" s="23"/>
      <c r="L30" s="24"/>
      <c r="M30" s="23"/>
      <c r="N30" s="24"/>
    </row>
    <row r="31" ht="15" customHeight="1" spans="1:14">
      <c r="A31" s="3"/>
      <c r="B31" s="12"/>
      <c r="C31" s="3" t="s">
        <v>71</v>
      </c>
      <c r="D31" s="14" t="s">
        <v>72</v>
      </c>
      <c r="E31" s="14"/>
      <c r="F31" s="14"/>
      <c r="G31" s="3" t="s">
        <v>73</v>
      </c>
      <c r="H31" s="18">
        <v>0.9</v>
      </c>
      <c r="I31" s="3">
        <v>5</v>
      </c>
      <c r="J31" s="3"/>
      <c r="K31" s="3">
        <v>4.5</v>
      </c>
      <c r="L31" s="3"/>
      <c r="M31" s="3"/>
      <c r="N31" s="3"/>
    </row>
    <row r="32" spans="1:14">
      <c r="A32" s="3"/>
      <c r="B32" s="12"/>
      <c r="C32" s="3"/>
      <c r="D32" s="14"/>
      <c r="E32" s="14"/>
      <c r="F32" s="14"/>
      <c r="G32" s="3"/>
      <c r="H32" s="3"/>
      <c r="I32" s="3"/>
      <c r="J32" s="3"/>
      <c r="K32" s="3"/>
      <c r="L32" s="3"/>
      <c r="M32" s="3"/>
      <c r="N32" s="3"/>
    </row>
    <row r="33" ht="27" customHeight="1" spans="1:14">
      <c r="A33" s="3"/>
      <c r="B33" s="12"/>
      <c r="C33" s="3"/>
      <c r="D33" s="14" t="s">
        <v>74</v>
      </c>
      <c r="E33" s="14"/>
      <c r="F33" s="14"/>
      <c r="G33" s="3" t="s">
        <v>75</v>
      </c>
      <c r="H33" s="18">
        <v>0.95</v>
      </c>
      <c r="I33" s="3">
        <v>10</v>
      </c>
      <c r="J33" s="3"/>
      <c r="K33" s="3">
        <v>9.5</v>
      </c>
      <c r="L33" s="3"/>
      <c r="M33" s="3"/>
      <c r="N33" s="3"/>
    </row>
    <row r="34" ht="27" customHeight="1" spans="1:14">
      <c r="A34" s="3"/>
      <c r="B34" s="12"/>
      <c r="C34" s="11" t="s">
        <v>76</v>
      </c>
      <c r="D34" s="15" t="s">
        <v>70</v>
      </c>
      <c r="E34" s="16"/>
      <c r="F34" s="17"/>
      <c r="G34" s="3"/>
      <c r="H34" s="18"/>
      <c r="I34" s="23"/>
      <c r="J34" s="24"/>
      <c r="K34" s="23"/>
      <c r="L34" s="24"/>
      <c r="M34" s="23"/>
      <c r="N34" s="24"/>
    </row>
    <row r="35" ht="24" customHeight="1" spans="1:14">
      <c r="A35" s="3"/>
      <c r="B35" s="13"/>
      <c r="C35" s="11" t="s">
        <v>77</v>
      </c>
      <c r="D35" s="14" t="s">
        <v>78</v>
      </c>
      <c r="E35" s="14"/>
      <c r="F35" s="14"/>
      <c r="G35" s="3" t="s">
        <v>73</v>
      </c>
      <c r="H35" s="18">
        <v>0.95</v>
      </c>
      <c r="I35" s="3">
        <v>15</v>
      </c>
      <c r="J35" s="3"/>
      <c r="K35" s="3">
        <f>15*0.95</f>
        <v>14.25</v>
      </c>
      <c r="L35" s="3"/>
      <c r="M35" s="3"/>
      <c r="N35" s="3"/>
    </row>
    <row r="36" ht="15" customHeight="1" spans="1:14">
      <c r="A36" s="3"/>
      <c r="B36" s="12" t="s">
        <v>79</v>
      </c>
      <c r="C36" s="11" t="s">
        <v>80</v>
      </c>
      <c r="D36" s="14" t="s">
        <v>81</v>
      </c>
      <c r="E36" s="14"/>
      <c r="F36" s="14"/>
      <c r="G36" s="3" t="s">
        <v>82</v>
      </c>
      <c r="H36" s="18">
        <v>0.95</v>
      </c>
      <c r="I36" s="3">
        <v>5</v>
      </c>
      <c r="J36" s="3"/>
      <c r="K36" s="26">
        <v>5</v>
      </c>
      <c r="L36" s="26"/>
      <c r="M36" s="3"/>
      <c r="N36" s="3"/>
    </row>
    <row r="37" ht="3" customHeight="1" spans="1:14">
      <c r="A37" s="3"/>
      <c r="B37" s="12"/>
      <c r="C37" s="12"/>
      <c r="D37" s="14"/>
      <c r="E37" s="14"/>
      <c r="F37" s="14"/>
      <c r="G37" s="3"/>
      <c r="H37" s="3"/>
      <c r="I37" s="3"/>
      <c r="J37" s="3"/>
      <c r="K37" s="26"/>
      <c r="L37" s="26"/>
      <c r="M37" s="3"/>
      <c r="N37" s="3"/>
    </row>
    <row r="38" ht="29" customHeight="1" spans="1:14">
      <c r="A38" s="3"/>
      <c r="B38" s="12"/>
      <c r="C38" s="12"/>
      <c r="D38" s="14" t="s">
        <v>83</v>
      </c>
      <c r="E38" s="14"/>
      <c r="F38" s="14"/>
      <c r="G38" s="3" t="s">
        <v>82</v>
      </c>
      <c r="H38" s="18">
        <v>0.95</v>
      </c>
      <c r="I38" s="3">
        <v>5</v>
      </c>
      <c r="J38" s="3"/>
      <c r="K38" s="26">
        <v>5</v>
      </c>
      <c r="L38" s="26"/>
      <c r="M38" s="3"/>
      <c r="N38" s="3"/>
    </row>
    <row r="39" ht="15" customHeight="1" spans="1:14">
      <c r="A39" s="22" t="s">
        <v>84</v>
      </c>
      <c r="B39" s="22"/>
      <c r="C39" s="22"/>
      <c r="D39" s="22"/>
      <c r="E39" s="22"/>
      <c r="F39" s="22"/>
      <c r="G39" s="22"/>
      <c r="H39" s="22"/>
      <c r="I39" s="22">
        <v>100</v>
      </c>
      <c r="J39" s="22"/>
      <c r="K39" s="22">
        <v>96.66</v>
      </c>
      <c r="L39" s="22"/>
      <c r="M39" s="27"/>
      <c r="N39" s="27"/>
    </row>
  </sheetData>
  <mergeCells count="14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8:F38"/>
    <mergeCell ref="I38:J38"/>
    <mergeCell ref="K38:L38"/>
    <mergeCell ref="M38:N38"/>
    <mergeCell ref="A39:H39"/>
    <mergeCell ref="I39:J39"/>
    <mergeCell ref="K39:L39"/>
    <mergeCell ref="M39:N39"/>
    <mergeCell ref="A13:A38"/>
    <mergeCell ref="B13:B16"/>
    <mergeCell ref="B17:B29"/>
    <mergeCell ref="B30:B35"/>
    <mergeCell ref="B36:B38"/>
    <mergeCell ref="C13:C16"/>
    <mergeCell ref="C17:C21"/>
    <mergeCell ref="C22:C23"/>
    <mergeCell ref="C24:C27"/>
    <mergeCell ref="C28:C29"/>
    <mergeCell ref="C31:C33"/>
    <mergeCell ref="C36:C38"/>
    <mergeCell ref="E5:E6"/>
    <mergeCell ref="G13:G16"/>
    <mergeCell ref="G31:G32"/>
    <mergeCell ref="G36:G37"/>
    <mergeCell ref="H13:H16"/>
    <mergeCell ref="H31:H32"/>
    <mergeCell ref="H36:H37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31:F32"/>
    <mergeCell ref="I31:J32"/>
    <mergeCell ref="K31:L32"/>
    <mergeCell ref="M31:N32"/>
    <mergeCell ref="D36:F37"/>
    <mergeCell ref="I36:J37"/>
    <mergeCell ref="K36:L37"/>
    <mergeCell ref="M36:N37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2020-05-18T09:38:27Z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